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Роспись доходов" sheetId="1" r:id="rId1"/>
  </sheets>
  <definedNames>
    <definedName name="LAST_CELL" localSheetId="0">'Роспись доходов'!#REF!</definedName>
  </definedNames>
  <calcPr calcId="125725"/>
</workbook>
</file>

<file path=xl/calcChain.xml><?xml version="1.0" encoding="utf-8"?>
<calcChain xmlns="http://schemas.openxmlformats.org/spreadsheetml/2006/main">
  <c r="W27" i="1"/>
  <c r="W26" s="1"/>
  <c r="W34"/>
  <c r="V34"/>
  <c r="V27" s="1"/>
  <c r="V26" s="1"/>
  <c r="W32"/>
  <c r="V32"/>
  <c r="W30"/>
  <c r="V30"/>
  <c r="W28"/>
  <c r="V28"/>
  <c r="W36" l="1"/>
  <c r="V36"/>
  <c r="U36"/>
  <c r="U26"/>
  <c r="U27"/>
  <c r="U34"/>
  <c r="U32"/>
  <c r="U30"/>
  <c r="U28"/>
  <c r="U11" l="1"/>
  <c r="U13"/>
  <c r="U17" l="1"/>
  <c r="U21" l="1"/>
  <c r="U12" l="1"/>
</calcChain>
</file>

<file path=xl/sharedStrings.xml><?xml version="1.0" encoding="utf-8"?>
<sst xmlns="http://schemas.openxmlformats.org/spreadsheetml/2006/main" count="60" uniqueCount="54">
  <si>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</si>
  <si>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</si>
  <si>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</si>
  <si>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</si>
  <si>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</si>
  <si>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</si>
  <si>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</si>
  <si>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</si>
  <si>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</si>
  <si>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</si>
  <si>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</si>
  <si>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</si>
  <si>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000.1.00.00000.00.0000.000</t>
  </si>
  <si>
    <t>000.1.01.00000.00.0000.000</t>
  </si>
  <si>
    <t>000.1.01.02000.01.0000.110</t>
  </si>
  <si>
    <t>000.1.06.00000.00.0000.000</t>
  </si>
  <si>
    <t>к Решению Совета депутатов Заплавненского сельского поселения</t>
  </si>
  <si>
    <t>"О бюджете Заплавненского сельского поселения</t>
  </si>
  <si>
    <t>Приложение №1</t>
  </si>
  <si>
    <t>Прогноз поступлений в бюджет Заплавненского сельского поселения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</si>
  <si>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</si>
  <si>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000.1.11.05000.10.0000.120</t>
  </si>
  <si>
    <t>Доходы,получаемые в виде арендной платы,а также средства от продажи права на заключение договоров аренды за земли,находящиеся в собственности поселений(за исключением земельных участки</t>
  </si>
  <si>
    <t>943.1.11.05025.10.0000.120</t>
  </si>
  <si>
    <t>943.1.11.05035.10.0000.120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</si>
  <si>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</si>
  <si>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943.1 16 02020 02 0000 140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</si>
  <si>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</si>
  <si>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000.1.16.00000.00.0000.000</t>
  </si>
  <si>
    <t>ШТРАФЫ, САНКЦИИ, ВОЗМЕЩЕНИЕ УЩЕРБА</t>
  </si>
  <si>
    <t>182.1.01.02010.01.1000.110</t>
  </si>
  <si>
    <t>182.1.01.02030.01.1000.110</t>
  </si>
  <si>
    <t>182.1.06.01030.10.1000.110</t>
  </si>
  <si>
    <t>182.1.06.06033.10.1000.110</t>
  </si>
  <si>
    <t>182.1.06.06043.10.1000.110</t>
  </si>
  <si>
    <t>182.1.01.02020.01.1000.110</t>
  </si>
  <si>
    <t>тыс. руб.</t>
  </si>
  <si>
    <t>000.2.02.00000.00.0000.000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</si>
  <si>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</si>
  <si>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</si>
  <si>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</si>
  <si>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</si>
  <si>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</si>
  <si>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</si>
  <si>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</si>
  <si>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</si>
  <si>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</si>
  <si>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943.2.02.15001.10.0000.150</t>
  </si>
  <si>
    <t>943.2.02.30024.10.0000.150</t>
  </si>
  <si>
    <t>943.2.02.35118.10.0000.150</t>
  </si>
  <si>
    <t>000.2.02.40014.10.0000.150</t>
  </si>
  <si>
    <t>943.2.02.40014.10.0000.150</t>
  </si>
  <si>
    <t>ИТОГО</t>
  </si>
  <si>
    <t>на 2023 год и плановый период 2024-2025 годов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</si>
</sst>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Arial"/>
      <family val="2"/>
      <charset val="204"/>
    </font>
    <font>
      <sz val="8.5"/>
      <name val="Arial"/>
      <family val="2"/>
      <charset val="204"/>
    </font>
    <font>
      <b/>
      <sz val="12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color theme="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0" fontId="5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  <xf numFmtId="4" fontId="4" fillId="0" borderId="1" xfId="0" applyNumberFormat="1" applyFont="1" applyBorder="1" applyAlignment="1" applyProtection="1">
      <alignment wrapText="1"/>
    </xf>
    <xf numFmtId="4" fontId="4" fillId="0" borderId="1" xfId="0" applyNumberFormat="1" applyFont="1" applyBorder="1" applyAlignment="1" applyProtection="1">
      <alignment horizontal="right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wrapText="1"/>
    </xf>
    <xf numFmtId="0" fontId="6" fillId="0" borderId="1" xfId="0" applyFont="1" applyFill="1" applyBorder="1" applyAlignment="1">
      <alignment horizontal="justify" vertical="center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wrapText="1"/>
    </xf>
    <xf numFmtId="4" fontId="4" fillId="0" borderId="0" xfId="0" applyNumberFormat="1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right"/>
    </xf>
    <xf numFmtId="49" fontId="4" fillId="0" borderId="0" xfId="0" applyNumberFormat="1" applyFont="1" applyBorder="1" applyAlignment="1" applyProtection="1">
      <alignment wrapText="1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Border="1" applyAlignment="1" applyProtection="1">
      <alignment horizontal="left" wrapText="1"/>
    </xf>
    <xf numFmtId="4" fontId="4" fillId="0" borderId="0" xfId="0" applyNumberFormat="1" applyFont="1" applyBorder="1" applyAlignment="1" applyProtection="1">
      <alignment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2" fillId="0" borderId="0" xfId="0" applyNumberFormat="1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left" wrapText="1"/>
    </xf>
    <xf numFmtId="4" fontId="2" fillId="0" borderId="1" xfId="0" applyNumberFormat="1" applyFont="1" applyBorder="1" applyAlignment="1" applyProtection="1">
      <alignment wrapText="1"/>
    </xf>
    <xf numFmtId="4" fontId="2" fillId="0" borderId="1" xfId="0" applyNumberFormat="1" applyFont="1" applyBorder="1" applyAlignment="1" applyProtection="1">
      <alignment horizontal="right" wrapText="1"/>
    </xf>
    <xf numFmtId="49" fontId="4" fillId="0" borderId="2" xfId="0" applyNumberFormat="1" applyFont="1" applyBorder="1" applyAlignment="1" applyProtection="1">
      <alignment horizontal="right" wrapText="1"/>
    </xf>
    <xf numFmtId="49" fontId="4" fillId="0" borderId="7" xfId="0" applyNumberFormat="1" applyFont="1" applyBorder="1" applyAlignment="1" applyProtection="1">
      <alignment horizontal="right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right"/>
    </xf>
    <xf numFmtId="49" fontId="1" fillId="0" borderId="0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vertical="top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4"/>
  <sheetViews>
    <sheetView showGridLines="0" tabSelected="1" workbookViewId="0">
      <selection activeCell="Z9" sqref="Z9"/>
    </sheetView>
  </sheetViews>
  <sheetFormatPr defaultColWidth="8.85546875" defaultRowHeight="12.75" customHeight="1"/>
  <cols>
    <col min="1" max="1" width="0.140625" style="2" customWidth="1"/>
    <col min="2" max="2" width="8.85546875" style="2" hidden="1" customWidth="1"/>
    <col min="3" max="3" width="22.140625" style="2" customWidth="1"/>
    <col min="4" max="4" width="61.85546875" style="10" customWidth="1"/>
    <col min="5" max="20" width="8.85546875" style="2" hidden="1" customWidth="1"/>
    <col min="21" max="21" width="12" style="2" bestFit="1" customWidth="1"/>
    <col min="22" max="23" width="12" style="2" customWidth="1"/>
    <col min="24" max="16384" width="8.85546875" style="2"/>
  </cols>
  <sheetData>
    <row r="1" spans="1:23" ht="12.75" customHeight="1">
      <c r="A1" s="1"/>
      <c r="B1" s="1"/>
      <c r="C1" s="54" t="s">
        <v>18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</row>
    <row r="2" spans="1:23" ht="12.75" customHeight="1">
      <c r="A2" s="55" t="s">
        <v>16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</row>
    <row r="3" spans="1:23" ht="15.75" customHeight="1">
      <c r="A3" s="3"/>
      <c r="B3" s="3"/>
      <c r="C3" s="63" t="s">
        <v>17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</row>
    <row r="4" spans="1:23" ht="13.5" customHeight="1">
      <c r="A4" s="1"/>
      <c r="B4" s="3"/>
      <c r="C4" s="56" t="s">
        <v>53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</row>
    <row r="5" spans="1:23">
      <c r="A5" s="58"/>
      <c r="B5" s="58"/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33"/>
      <c r="W5" s="33"/>
    </row>
    <row r="6" spans="1:23" ht="13.15" customHeight="1">
      <c r="A6" s="57" t="s">
        <v>19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</row>
    <row r="7" spans="1:23" ht="13.5" customHeight="1">
      <c r="B7" s="4"/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3.5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34"/>
      <c r="W8" s="37" t="s">
        <v>36</v>
      </c>
    </row>
    <row r="9" spans="1:23" ht="13.15" customHeight="1">
      <c r="A9" s="6"/>
      <c r="B9" s="51" t="s">
        <v>0</v>
      </c>
      <c r="C9" s="50" t="s">
        <v>1</v>
      </c>
      <c r="D9" s="50" t="s">
        <v>2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11"/>
      <c r="Q9" s="11"/>
      <c r="R9" s="11"/>
      <c r="S9" s="11"/>
      <c r="T9" s="11"/>
      <c r="U9" s="50">
        <v>2023</v>
      </c>
      <c r="V9" s="60">
        <v>2024</v>
      </c>
      <c r="W9" s="60">
        <v>2025</v>
      </c>
    </row>
    <row r="10" spans="1:23" ht="13.15" customHeight="1">
      <c r="A10" s="6"/>
      <c r="B10" s="51"/>
      <c r="C10" s="52"/>
      <c r="D10" s="53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11"/>
      <c r="Q10" s="11"/>
      <c r="R10" s="11"/>
      <c r="S10" s="11"/>
      <c r="T10" s="11"/>
      <c r="U10" s="62"/>
      <c r="V10" s="61"/>
      <c r="W10" s="61"/>
    </row>
    <row r="11" spans="1:23">
      <c r="A11" s="7"/>
      <c r="B11" s="13"/>
      <c r="C11" s="16" t="s">
        <v>12</v>
      </c>
      <c r="D11" s="17" t="s">
        <v>3</v>
      </c>
      <c r="E11" s="16"/>
      <c r="F11" s="16"/>
      <c r="G11" s="16"/>
      <c r="H11" s="16"/>
      <c r="I11" s="16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>
        <f>U13+U17+U21+U24</f>
        <v>5350.2</v>
      </c>
      <c r="V11" s="42">
        <v>5419.2</v>
      </c>
      <c r="W11" s="42">
        <v>5664.2</v>
      </c>
    </row>
    <row r="12" spans="1:23">
      <c r="A12" s="7"/>
      <c r="B12" s="13"/>
      <c r="C12" s="16" t="s">
        <v>13</v>
      </c>
      <c r="D12" s="17" t="s">
        <v>4</v>
      </c>
      <c r="E12" s="16"/>
      <c r="F12" s="16"/>
      <c r="G12" s="16"/>
      <c r="H12" s="16"/>
      <c r="I12" s="16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>
        <f>U13</f>
        <v>3404</v>
      </c>
      <c r="V12" s="42">
        <v>3473</v>
      </c>
      <c r="W12" s="42">
        <v>3748</v>
      </c>
    </row>
    <row r="13" spans="1:23">
      <c r="A13" s="7"/>
      <c r="B13" s="13"/>
      <c r="C13" s="16" t="s">
        <v>14</v>
      </c>
      <c r="D13" s="17" t="s">
        <v>5</v>
      </c>
      <c r="E13" s="16"/>
      <c r="F13" s="16"/>
      <c r="G13" s="16"/>
      <c r="H13" s="16"/>
      <c r="I13" s="16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>
        <f>U14+U15+U16</f>
        <v>3404</v>
      </c>
      <c r="V13" s="42">
        <v>3473</v>
      </c>
      <c r="W13" s="42">
        <v>3748</v>
      </c>
    </row>
    <row r="14" spans="1:23" ht="45">
      <c r="A14" s="8"/>
      <c r="B14" s="14"/>
      <c r="C14" s="18" t="s">
        <v>30</v>
      </c>
      <c r="D14" s="19" t="s">
        <v>6</v>
      </c>
      <c r="E14" s="18"/>
      <c r="F14" s="18"/>
      <c r="G14" s="18"/>
      <c r="H14" s="18"/>
      <c r="I14" s="18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>
        <v>3400</v>
      </c>
      <c r="V14" s="20">
        <v>3468</v>
      </c>
      <c r="W14" s="20">
        <v>3743</v>
      </c>
    </row>
    <row r="15" spans="1:23">
      <c r="A15" s="8"/>
      <c r="B15" s="14"/>
      <c r="C15" s="18" t="s">
        <v>35</v>
      </c>
      <c r="D15" s="19" t="s">
        <v>20</v>
      </c>
      <c r="E15" s="18"/>
      <c r="F15" s="18"/>
      <c r="G15" s="18"/>
      <c r="H15" s="18"/>
      <c r="I15" s="18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>
        <v>2</v>
      </c>
      <c r="V15" s="20">
        <v>2</v>
      </c>
      <c r="W15" s="20">
        <v>2</v>
      </c>
    </row>
    <row r="16" spans="1:23" ht="22.5">
      <c r="A16" s="8"/>
      <c r="B16" s="14"/>
      <c r="C16" s="18" t="s">
        <v>31</v>
      </c>
      <c r="D16" s="19" t="s">
        <v>7</v>
      </c>
      <c r="E16" s="18"/>
      <c r="F16" s="18"/>
      <c r="G16" s="18"/>
      <c r="H16" s="18"/>
      <c r="I16" s="18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>
        <v>2</v>
      </c>
      <c r="V16" s="20">
        <v>3</v>
      </c>
      <c r="W16" s="20">
        <v>3</v>
      </c>
    </row>
    <row r="17" spans="1:23">
      <c r="A17" s="7"/>
      <c r="B17" s="13"/>
      <c r="C17" s="16" t="s">
        <v>15</v>
      </c>
      <c r="D17" s="17" t="s">
        <v>8</v>
      </c>
      <c r="E17" s="16"/>
      <c r="F17" s="16"/>
      <c r="G17" s="16"/>
      <c r="H17" s="16"/>
      <c r="I17" s="16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>
        <f>U18+U19+U20</f>
        <v>1750</v>
      </c>
      <c r="V17" s="42">
        <v>1750</v>
      </c>
      <c r="W17" s="42">
        <v>1750</v>
      </c>
    </row>
    <row r="18" spans="1:23" ht="22.5">
      <c r="A18" s="8"/>
      <c r="B18" s="14"/>
      <c r="C18" s="18" t="s">
        <v>32</v>
      </c>
      <c r="D18" s="19" t="s">
        <v>9</v>
      </c>
      <c r="E18" s="18"/>
      <c r="F18" s="18"/>
      <c r="G18" s="18"/>
      <c r="H18" s="18"/>
      <c r="I18" s="18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>
        <v>350</v>
      </c>
      <c r="V18" s="20">
        <v>350</v>
      </c>
      <c r="W18" s="20">
        <v>350</v>
      </c>
    </row>
    <row r="19" spans="1:23" ht="22.5">
      <c r="A19" s="8"/>
      <c r="B19" s="14"/>
      <c r="C19" s="18" t="s">
        <v>33</v>
      </c>
      <c r="D19" s="19" t="s">
        <v>10</v>
      </c>
      <c r="E19" s="18"/>
      <c r="F19" s="18"/>
      <c r="G19" s="18"/>
      <c r="H19" s="18"/>
      <c r="I19" s="18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300</v>
      </c>
      <c r="V19" s="20">
        <v>300</v>
      </c>
      <c r="W19" s="20">
        <v>300</v>
      </c>
    </row>
    <row r="20" spans="1:23" ht="22.5">
      <c r="A20" s="8"/>
      <c r="B20" s="14"/>
      <c r="C20" s="18" t="s">
        <v>34</v>
      </c>
      <c r="D20" s="19" t="s">
        <v>11</v>
      </c>
      <c r="E20" s="18"/>
      <c r="F20" s="18"/>
      <c r="G20" s="18"/>
      <c r="H20" s="18"/>
      <c r="I20" s="18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>
        <v>1100</v>
      </c>
      <c r="V20" s="20">
        <v>1100</v>
      </c>
      <c r="W20" s="20">
        <v>1100</v>
      </c>
    </row>
    <row r="21" spans="1:23" ht="33.75">
      <c r="A21" s="8"/>
      <c r="B21" s="14"/>
      <c r="C21" s="26" t="s">
        <v>21</v>
      </c>
      <c r="D21" s="27" t="s">
        <v>22</v>
      </c>
      <c r="E21" s="26"/>
      <c r="F21" s="26"/>
      <c r="G21" s="26"/>
      <c r="H21" s="26"/>
      <c r="I21" s="26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>
        <f>U22+U23</f>
        <v>194.2</v>
      </c>
      <c r="V21" s="42">
        <v>194.2</v>
      </c>
      <c r="W21" s="42">
        <v>164.2</v>
      </c>
    </row>
    <row r="22" spans="1:23" ht="33.75">
      <c r="A22" s="8"/>
      <c r="B22" s="14"/>
      <c r="C22" s="18" t="s">
        <v>23</v>
      </c>
      <c r="D22" s="19" t="s">
        <v>22</v>
      </c>
      <c r="E22" s="18"/>
      <c r="F22" s="18"/>
      <c r="G22" s="18"/>
      <c r="H22" s="18"/>
      <c r="I22" s="18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>
        <v>30</v>
      </c>
      <c r="V22" s="20">
        <v>30</v>
      </c>
      <c r="W22" s="20">
        <v>0</v>
      </c>
    </row>
    <row r="23" spans="1:23" ht="45">
      <c r="A23" s="8"/>
      <c r="B23" s="14"/>
      <c r="C23" s="18" t="s">
        <v>24</v>
      </c>
      <c r="D23" s="28" t="s">
        <v>25</v>
      </c>
      <c r="E23" s="18"/>
      <c r="F23" s="18"/>
      <c r="G23" s="18"/>
      <c r="H23" s="18"/>
      <c r="I23" s="18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>
        <v>164.2</v>
      </c>
      <c r="V23" s="20">
        <v>164.2</v>
      </c>
      <c r="W23" s="20">
        <v>164.2</v>
      </c>
    </row>
    <row r="24" spans="1:23">
      <c r="A24" s="8"/>
      <c r="B24" s="14"/>
      <c r="C24" s="30" t="s">
        <v>28</v>
      </c>
      <c r="D24" s="31" t="s">
        <v>29</v>
      </c>
      <c r="E24" s="18"/>
      <c r="F24" s="18"/>
      <c r="G24" s="18"/>
      <c r="H24" s="18"/>
      <c r="I24" s="18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5">
        <v>2</v>
      </c>
      <c r="V24" s="42">
        <v>2</v>
      </c>
      <c r="W24" s="42">
        <v>2</v>
      </c>
    </row>
    <row r="25" spans="1:23" ht="33.75">
      <c r="A25" s="8"/>
      <c r="B25" s="14"/>
      <c r="C25" s="18" t="s">
        <v>26</v>
      </c>
      <c r="D25" s="29" t="s">
        <v>27</v>
      </c>
      <c r="E25" s="18"/>
      <c r="F25" s="18"/>
      <c r="G25" s="18"/>
      <c r="H25" s="18"/>
      <c r="I25" s="18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>
        <v>2</v>
      </c>
      <c r="V25" s="20">
        <v>2</v>
      </c>
      <c r="W25" s="20">
        <v>2</v>
      </c>
    </row>
    <row r="26" spans="1:23">
      <c r="A26" s="9"/>
      <c r="B26" s="15"/>
      <c r="C26" s="21" t="s">
        <v>37</v>
      </c>
      <c r="D26" s="22" t="s">
        <v>38</v>
      </c>
      <c r="E26" s="21"/>
      <c r="F26" s="21"/>
      <c r="G26" s="21"/>
      <c r="H26" s="21"/>
      <c r="I26" s="21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4">
        <f>U27</f>
        <v>7607.7</v>
      </c>
      <c r="V26" s="24">
        <f>V27</f>
        <v>6187.4000000000005</v>
      </c>
      <c r="W26" s="24">
        <f>W27</f>
        <v>6200.7000000000007</v>
      </c>
    </row>
    <row r="27" spans="1:23" ht="22.5">
      <c r="A27" s="32"/>
      <c r="B27" s="38"/>
      <c r="C27" s="21" t="s">
        <v>37</v>
      </c>
      <c r="D27" s="22" t="s">
        <v>39</v>
      </c>
      <c r="E27" s="21"/>
      <c r="F27" s="21"/>
      <c r="G27" s="21"/>
      <c r="H27" s="21"/>
      <c r="I27" s="21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4">
        <f>U28+U30+U32+U34</f>
        <v>7607.7</v>
      </c>
      <c r="V27" s="24">
        <f>V28+V30+V32+V34</f>
        <v>6187.4000000000005</v>
      </c>
      <c r="W27" s="24">
        <f>W28+W30+W32+W34</f>
        <v>6200.7000000000007</v>
      </c>
    </row>
    <row r="28" spans="1:23" ht="22.5">
      <c r="A28" s="32"/>
      <c r="B28" s="38"/>
      <c r="C28" s="21" t="s">
        <v>40</v>
      </c>
      <c r="D28" s="22" t="s">
        <v>41</v>
      </c>
      <c r="E28" s="21"/>
      <c r="F28" s="21"/>
      <c r="G28" s="21"/>
      <c r="H28" s="21"/>
      <c r="I28" s="21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4">
        <f>U29</f>
        <v>5802</v>
      </c>
      <c r="V28" s="24">
        <f>V29</f>
        <v>5802</v>
      </c>
      <c r="W28" s="24">
        <f>W29</f>
        <v>5802</v>
      </c>
    </row>
    <row r="29" spans="1:23" ht="22.5">
      <c r="A29" s="35"/>
      <c r="B29" s="43"/>
      <c r="C29" s="44" t="s">
        <v>47</v>
      </c>
      <c r="D29" s="45" t="s">
        <v>41</v>
      </c>
      <c r="E29" s="44"/>
      <c r="F29" s="44"/>
      <c r="G29" s="44"/>
      <c r="H29" s="44"/>
      <c r="I29" s="44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7">
        <v>5802</v>
      </c>
      <c r="V29" s="47">
        <v>5802</v>
      </c>
      <c r="W29" s="47">
        <v>5802</v>
      </c>
    </row>
    <row r="30" spans="1:23" ht="22.5">
      <c r="A30" s="32"/>
      <c r="B30" s="38"/>
      <c r="C30" s="21" t="s">
        <v>42</v>
      </c>
      <c r="D30" s="22" t="s">
        <v>43</v>
      </c>
      <c r="E30" s="21"/>
      <c r="F30" s="21"/>
      <c r="G30" s="21"/>
      <c r="H30" s="21"/>
      <c r="I30" s="21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4">
        <f>U31</f>
        <v>13</v>
      </c>
      <c r="V30" s="24">
        <f>V31</f>
        <v>12.1</v>
      </c>
      <c r="W30" s="24">
        <f>W31</f>
        <v>12.1</v>
      </c>
    </row>
    <row r="31" spans="1:23" ht="22.5">
      <c r="A31" s="35"/>
      <c r="B31" s="43"/>
      <c r="C31" s="44" t="s">
        <v>48</v>
      </c>
      <c r="D31" s="45" t="s">
        <v>43</v>
      </c>
      <c r="E31" s="44"/>
      <c r="F31" s="44"/>
      <c r="G31" s="44"/>
      <c r="H31" s="44"/>
      <c r="I31" s="44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7">
        <v>13</v>
      </c>
      <c r="V31" s="47">
        <v>12.1</v>
      </c>
      <c r="W31" s="47">
        <v>12.1</v>
      </c>
    </row>
    <row r="32" spans="1:23" ht="33.75">
      <c r="A32" s="32"/>
      <c r="B32" s="38"/>
      <c r="C32" s="21" t="s">
        <v>44</v>
      </c>
      <c r="D32" s="22" t="s">
        <v>45</v>
      </c>
      <c r="E32" s="21"/>
      <c r="F32" s="21"/>
      <c r="G32" s="21"/>
      <c r="H32" s="21"/>
      <c r="I32" s="21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4">
        <f>U33</f>
        <v>356.9</v>
      </c>
      <c r="V32" s="24">
        <f>V33</f>
        <v>373.3</v>
      </c>
      <c r="W32" s="24">
        <f>W33</f>
        <v>386.6</v>
      </c>
    </row>
    <row r="33" spans="1:23" ht="22.5">
      <c r="A33" s="35"/>
      <c r="B33" s="43"/>
      <c r="C33" s="44" t="s">
        <v>49</v>
      </c>
      <c r="D33" s="45" t="s">
        <v>45</v>
      </c>
      <c r="E33" s="44"/>
      <c r="F33" s="44"/>
      <c r="G33" s="44"/>
      <c r="H33" s="44"/>
      <c r="I33" s="44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7">
        <v>356.9</v>
      </c>
      <c r="V33" s="47">
        <v>373.3</v>
      </c>
      <c r="W33" s="47">
        <v>386.6</v>
      </c>
    </row>
    <row r="34" spans="1:23" ht="45">
      <c r="A34" s="32"/>
      <c r="B34" s="38"/>
      <c r="C34" s="21" t="s">
        <v>50</v>
      </c>
      <c r="D34" s="22" t="s">
        <v>46</v>
      </c>
      <c r="E34" s="21"/>
      <c r="F34" s="21"/>
      <c r="G34" s="21"/>
      <c r="H34" s="21"/>
      <c r="I34" s="21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4">
        <f>U35</f>
        <v>1435.8</v>
      </c>
      <c r="V34" s="24">
        <f>V35</f>
        <v>0</v>
      </c>
      <c r="W34" s="24">
        <f>W35</f>
        <v>0</v>
      </c>
    </row>
    <row r="35" spans="1:23" ht="45">
      <c r="A35" s="35"/>
      <c r="B35" s="43"/>
      <c r="C35" s="44" t="s">
        <v>51</v>
      </c>
      <c r="D35" s="45" t="s">
        <v>46</v>
      </c>
      <c r="E35" s="44"/>
      <c r="F35" s="44"/>
      <c r="G35" s="44"/>
      <c r="H35" s="44"/>
      <c r="I35" s="44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7">
        <v>1435.8</v>
      </c>
      <c r="V35" s="47">
        <v>0</v>
      </c>
      <c r="W35" s="47">
        <v>0</v>
      </c>
    </row>
    <row r="36" spans="1:23">
      <c r="A36" s="32"/>
      <c r="B36" s="38"/>
      <c r="C36" s="48" t="s">
        <v>52</v>
      </c>
      <c r="D36" s="49"/>
      <c r="E36" s="21"/>
      <c r="F36" s="21"/>
      <c r="G36" s="21"/>
      <c r="H36" s="21"/>
      <c r="I36" s="21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4">
        <f>U26+U11</f>
        <v>12957.9</v>
      </c>
      <c r="V36" s="24">
        <f>V26+V11</f>
        <v>11606.6</v>
      </c>
      <c r="W36" s="24">
        <f>W26+W11</f>
        <v>11864.900000000001</v>
      </c>
    </row>
    <row r="37" spans="1:23">
      <c r="A37" s="32"/>
      <c r="B37" s="38"/>
      <c r="C37" s="39"/>
      <c r="D37" s="40"/>
      <c r="E37" s="39"/>
      <c r="F37" s="39"/>
      <c r="G37" s="39"/>
      <c r="H37" s="39"/>
      <c r="I37" s="39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36"/>
      <c r="V37" s="36"/>
      <c r="W37" s="36"/>
    </row>
    <row r="38" spans="1:23">
      <c r="A38" s="32"/>
      <c r="B38" s="38"/>
      <c r="C38" s="39"/>
      <c r="D38" s="40"/>
      <c r="E38" s="39"/>
      <c r="F38" s="39"/>
      <c r="G38" s="39"/>
      <c r="H38" s="39"/>
      <c r="I38" s="39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36"/>
      <c r="V38" s="36"/>
      <c r="W38" s="36"/>
    </row>
    <row r="39" spans="1:23">
      <c r="A39" s="32"/>
      <c r="B39" s="38"/>
      <c r="C39" s="39"/>
      <c r="D39" s="40"/>
      <c r="E39" s="39"/>
      <c r="F39" s="39"/>
      <c r="G39" s="39"/>
      <c r="H39" s="39"/>
      <c r="I39" s="39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36"/>
      <c r="V39" s="36"/>
      <c r="W39" s="36"/>
    </row>
    <row r="40" spans="1:23">
      <c r="A40" s="32"/>
      <c r="B40" s="38"/>
      <c r="C40" s="39"/>
      <c r="D40" s="40"/>
      <c r="E40" s="39"/>
      <c r="F40" s="39"/>
      <c r="G40" s="39"/>
      <c r="H40" s="39"/>
      <c r="I40" s="39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36"/>
      <c r="V40" s="36"/>
      <c r="W40" s="36"/>
    </row>
    <row r="41" spans="1:23">
      <c r="A41" s="32"/>
      <c r="B41" s="38"/>
      <c r="C41" s="39"/>
      <c r="D41" s="40"/>
      <c r="E41" s="39"/>
      <c r="F41" s="39"/>
      <c r="G41" s="39"/>
      <c r="H41" s="39"/>
      <c r="I41" s="39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36"/>
      <c r="V41" s="36"/>
      <c r="W41" s="36"/>
    </row>
    <row r="42" spans="1:23">
      <c r="A42" s="32"/>
      <c r="B42" s="38"/>
      <c r="C42" s="39"/>
      <c r="D42" s="40"/>
      <c r="E42" s="39"/>
      <c r="F42" s="39"/>
      <c r="G42" s="39"/>
      <c r="H42" s="39"/>
      <c r="I42" s="39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36"/>
      <c r="V42" s="36"/>
      <c r="W42" s="36"/>
    </row>
    <row r="43" spans="1:23">
      <c r="A43" s="32"/>
      <c r="B43" s="38"/>
      <c r="C43" s="39"/>
      <c r="D43" s="40"/>
      <c r="E43" s="39"/>
      <c r="F43" s="39"/>
      <c r="G43" s="39"/>
      <c r="H43" s="39"/>
      <c r="I43" s="39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36"/>
      <c r="V43" s="36"/>
      <c r="W43" s="36"/>
    </row>
    <row r="44" spans="1:23">
      <c r="A44" s="32"/>
      <c r="B44" s="38"/>
      <c r="C44" s="39"/>
      <c r="D44" s="40"/>
      <c r="E44" s="39"/>
      <c r="F44" s="39"/>
      <c r="G44" s="39"/>
      <c r="H44" s="39"/>
      <c r="I44" s="39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36"/>
      <c r="V44" s="36"/>
      <c r="W44" s="36"/>
    </row>
  </sheetData>
  <sheetProtection password="C465" sheet="1" objects="1" scenarios="1"/>
  <mergeCells count="25">
    <mergeCell ref="V9:V10"/>
    <mergeCell ref="W9:W10"/>
    <mergeCell ref="A8:U8"/>
    <mergeCell ref="M9:M10"/>
    <mergeCell ref="N9:N10"/>
    <mergeCell ref="F9:F10"/>
    <mergeCell ref="I9:I10"/>
    <mergeCell ref="J9:J10"/>
    <mergeCell ref="O9:O10"/>
    <mergeCell ref="U9:U10"/>
    <mergeCell ref="C1:W1"/>
    <mergeCell ref="A2:W2"/>
    <mergeCell ref="C3:W3"/>
    <mergeCell ref="C4:W4"/>
    <mergeCell ref="A6:W6"/>
    <mergeCell ref="A5:U5"/>
    <mergeCell ref="C36:D36"/>
    <mergeCell ref="H9:H10"/>
    <mergeCell ref="B9:B10"/>
    <mergeCell ref="K9:K10"/>
    <mergeCell ref="L9:L10"/>
    <mergeCell ref="E9:E10"/>
    <mergeCell ref="G9:G10"/>
    <mergeCell ref="C9:C10"/>
    <mergeCell ref="D9:D10"/>
  </mergeCells>
  <pageMargins left="0.25" right="0.25" top="0.75" bottom="0.75" header="0.3" footer="0.3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Admin</cp:lastModifiedBy>
  <cp:lastPrinted>2022-11-29T04:48:59Z</cp:lastPrinted>
  <dcterms:created xsi:type="dcterms:W3CDTF">2018-08-20T05:57:12Z</dcterms:created>
  <dcterms:modified xsi:type="dcterms:W3CDTF">2022-12-19T07:18:18Z</dcterms:modified>
</cp:coreProperties>
</file>